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Oleshko_VN\Desktop\Закупки 2024\297.24.___ Ремонт кранов, управляемых с пола 2024\Обоснование Ремонт ГПМ\Ремонт тельфера № 47 Обоснование стоимости\"/>
    </mc:Choice>
  </mc:AlternateContent>
  <xr:revisionPtr revIDLastSave="0" documentId="13_ncr:1_{9D41D9B0-C802-4FA0-8849-C90EBA44372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Конъюнктурный анализ" sheetId="2" r:id="rId1"/>
  </sheets>
  <definedNames>
    <definedName name="_xlnm.Print_Titles" localSheetId="0">'Конъюнктурный анализ'!$7:$10</definedName>
    <definedName name="_xlnm.Print_Area" localSheetId="0">'Конъюнктурный анализ'!$A$1:$K$19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" l="1"/>
  <c r="B10" i="2" l="1"/>
  <c r="C10" i="2" s="1"/>
  <c r="D10" i="2" s="1"/>
  <c r="F10" i="2" s="1"/>
  <c r="G10" i="2" s="1"/>
  <c r="H10" i="2" s="1"/>
  <c r="I10" i="2" s="1"/>
  <c r="J10" i="2" s="1"/>
  <c r="K10" i="2" s="1"/>
</calcChain>
</file>

<file path=xl/sharedStrings.xml><?xml version="1.0" encoding="utf-8"?>
<sst xmlns="http://schemas.openxmlformats.org/spreadsheetml/2006/main" count="31" uniqueCount="27">
  <si>
    <t>№ п/п</t>
  </si>
  <si>
    <t xml:space="preserve">без доставки </t>
  </si>
  <si>
    <t xml:space="preserve">с доставкой </t>
  </si>
  <si>
    <t>Оборудование и Материалы</t>
  </si>
  <si>
    <t>Наименование ТМЦ</t>
  </si>
  <si>
    <t>Примечание</t>
  </si>
  <si>
    <t>руб, без НДС</t>
  </si>
  <si>
    <t>Обоснование стоимости №1</t>
  </si>
  <si>
    <t>Обоснование стоимости №2</t>
  </si>
  <si>
    <t>Обоснование стоимости №3</t>
  </si>
  <si>
    <t xml:space="preserve">Сметная цена без НДС в руб., за ед. изм.                                    </t>
  </si>
  <si>
    <t>(наименование объекта строительства)</t>
  </si>
  <si>
    <t>Ед изм</t>
  </si>
  <si>
    <t>Год</t>
  </si>
  <si>
    <t>Квартал</t>
  </si>
  <si>
    <t>(подпись)</t>
  </si>
  <si>
    <t>Итого</t>
  </si>
  <si>
    <t xml:space="preserve">Перечень  ТМЦ : </t>
  </si>
  <si>
    <t>м3</t>
  </si>
  <si>
    <t>2023 г.</t>
  </si>
  <si>
    <t>Радиоуправление TELECRANE A24-60</t>
  </si>
  <si>
    <t>Кабель КГ 3х4+1х2,5</t>
  </si>
  <si>
    <t>Михайлов В.С.</t>
  </si>
  <si>
    <t>Составил:  инженер СО ПСУ</t>
  </si>
  <si>
    <t>Текущий ремонт тельфера электрического однобалочного г\п 1 тн учетный  № 47 Склад № 2, ул. Свободы, 82/3</t>
  </si>
  <si>
    <t>Наименьшая стоимость от 07.04.2023 г.</t>
  </si>
  <si>
    <t>2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</si>
</sst>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i/>
      <sz val="8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</font>
    <font>
      <sz val="10"/>
      <name val="Calibri"/>
      <family val="2"/>
    </font>
    <font>
      <b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</cellStyleXfs>
  <cellXfs count="6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/>
    <xf numFmtId="0" fontId="4" fillId="0" borderId="0" xfId="0" applyFont="1"/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8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12" fillId="2" borderId="1" xfId="0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/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4" fillId="0" borderId="1" xfId="3" applyNumberFormat="1" applyFont="1" applyBorder="1" applyAlignment="1">
      <alignment horizontal="right" vertical="top" wrapText="1"/>
    </xf>
    <xf numFmtId="0" fontId="4" fillId="0" borderId="17" xfId="0" applyFont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/>
    </xf>
    <xf numFmtId="0" fontId="9" fillId="0" borderId="18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2" fontId="6" fillId="0" borderId="14" xfId="0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2" fontId="11" fillId="0" borderId="14" xfId="2" applyNumberFormat="1" applyFont="1" applyFill="1" applyBorder="1" applyAlignment="1">
      <alignment horizontal="center" vertical="center" wrapText="1"/>
    </xf>
    <xf numFmtId="2" fontId="11" fillId="0" borderId="15" xfId="2" applyNumberFormat="1" applyFont="1" applyFill="1" applyBorder="1" applyAlignment="1">
      <alignment horizontal="center" vertical="center" wrapText="1"/>
    </xf>
    <xf numFmtId="2" fontId="11" fillId="0" borderId="16" xfId="2" applyNumberFormat="1" applyFont="1" applyFill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top" wrapText="1"/>
    </xf>
    <xf numFmtId="0" fontId="16" fillId="0" borderId="0" xfId="0" applyFont="1" applyAlignment="1">
      <alignment wrapText="1"/>
    </xf>
  </cellXfs>
  <cellStyles count="4">
    <cellStyle name="=C:\WINNT35\SYSTEM32\COMMAND.COM" xfId="1" xr:uid="{00000000-0005-0000-0000-000000000000}"/>
    <cellStyle name="Гиперссылка" xfId="2" builtinId="8"/>
    <cellStyle name="Обычный" xfId="0" builtinId="0"/>
    <cellStyle name="Обычный 2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8"/>
  <sheetViews>
    <sheetView tabSelected="1" view="pageBreakPreview" topLeftCell="A4" zoomScaleNormal="85" zoomScaleSheetLayoutView="100" workbookViewId="0">
      <selection activeCell="G17" sqref="G17"/>
    </sheetView>
  </sheetViews>
  <sheetFormatPr defaultRowHeight="15" x14ac:dyDescent="0.25"/>
  <cols>
    <col min="1" max="1" width="6.42578125" style="3" customWidth="1"/>
    <col min="2" max="2" width="20.85546875" style="3" customWidth="1"/>
    <col min="3" max="3" width="31.7109375" style="1" customWidth="1"/>
    <col min="4" max="6" width="17.28515625" style="1" customWidth="1"/>
    <col min="7" max="7" width="20.28515625" style="1" customWidth="1"/>
    <col min="8" max="9" width="17.28515625" style="1" customWidth="1"/>
    <col min="10" max="10" width="13.85546875" style="2" customWidth="1"/>
    <col min="11" max="11" width="15" style="2" customWidth="1"/>
    <col min="12" max="16" width="9.140625" style="1"/>
    <col min="17" max="17" width="16.42578125" style="1" customWidth="1"/>
    <col min="18" max="18" width="12.42578125" style="1" customWidth="1"/>
    <col min="19" max="19" width="24.5703125" style="1" customWidth="1"/>
    <col min="20" max="16384" width="9.140625" style="1"/>
  </cols>
  <sheetData>
    <row r="1" spans="1:19" s="10" customFormat="1" ht="19.5" customHeight="1" x14ac:dyDescent="0.4">
      <c r="A1" s="9"/>
      <c r="B1" s="9"/>
      <c r="C1" s="49"/>
      <c r="D1" s="49"/>
      <c r="E1" s="49"/>
      <c r="F1" s="49"/>
      <c r="G1" s="49"/>
      <c r="H1" s="49"/>
      <c r="I1" s="49"/>
      <c r="J1" s="49"/>
      <c r="K1" s="49"/>
    </row>
    <row r="2" spans="1:19" s="10" customFormat="1" ht="18.75" x14ac:dyDescent="0.3">
      <c r="A2" s="61" t="s">
        <v>17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9" s="10" customFormat="1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9" s="10" customFormat="1" ht="57.75" customHeight="1" x14ac:dyDescent="0.3">
      <c r="A4" s="11"/>
      <c r="B4" s="65" t="s">
        <v>24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9" s="10" customFormat="1" ht="18.75" x14ac:dyDescent="0.3">
      <c r="A5" s="11"/>
      <c r="B5" s="11"/>
      <c r="C5" s="42" t="s">
        <v>11</v>
      </c>
      <c r="D5" s="42"/>
      <c r="E5" s="42"/>
      <c r="F5" s="42"/>
      <c r="G5" s="42"/>
      <c r="H5" s="42"/>
      <c r="I5" s="42"/>
      <c r="J5" s="11"/>
      <c r="K5" s="11"/>
    </row>
    <row r="6" spans="1:19" s="10" customFormat="1" ht="15.75" thickBot="1" x14ac:dyDescent="0.3">
      <c r="A6" s="9"/>
      <c r="B6" s="9"/>
      <c r="J6" s="50" t="s">
        <v>6</v>
      </c>
      <c r="K6" s="50"/>
      <c r="L6" s="43"/>
      <c r="M6" s="43"/>
    </row>
    <row r="7" spans="1:19" s="10" customFormat="1" ht="15" customHeight="1" x14ac:dyDescent="0.25">
      <c r="A7" s="51" t="s">
        <v>0</v>
      </c>
      <c r="B7" s="54" t="s">
        <v>5</v>
      </c>
      <c r="C7" s="51" t="s">
        <v>4</v>
      </c>
      <c r="D7" s="44" t="s">
        <v>12</v>
      </c>
      <c r="E7" s="44" t="s">
        <v>13</v>
      </c>
      <c r="F7" s="44" t="s">
        <v>14</v>
      </c>
      <c r="G7" s="62" t="s">
        <v>7</v>
      </c>
      <c r="H7" s="62" t="s">
        <v>8</v>
      </c>
      <c r="I7" s="62" t="s">
        <v>9</v>
      </c>
      <c r="J7" s="57" t="s">
        <v>10</v>
      </c>
      <c r="K7" s="58"/>
    </row>
    <row r="8" spans="1:19" s="10" customFormat="1" ht="15" customHeight="1" thickBot="1" x14ac:dyDescent="0.3">
      <c r="A8" s="52"/>
      <c r="B8" s="55"/>
      <c r="C8" s="52"/>
      <c r="D8" s="45"/>
      <c r="E8" s="45"/>
      <c r="F8" s="45"/>
      <c r="G8" s="63"/>
      <c r="H8" s="63"/>
      <c r="I8" s="63"/>
      <c r="J8" s="59"/>
      <c r="K8" s="60"/>
    </row>
    <row r="9" spans="1:19" s="14" customFormat="1" ht="15.75" thickBot="1" x14ac:dyDescent="0.3">
      <c r="A9" s="53"/>
      <c r="B9" s="56"/>
      <c r="C9" s="53"/>
      <c r="D9" s="46"/>
      <c r="E9" s="46"/>
      <c r="F9" s="46"/>
      <c r="G9" s="64"/>
      <c r="H9" s="64"/>
      <c r="I9" s="64"/>
      <c r="J9" s="12" t="s">
        <v>1</v>
      </c>
      <c r="K9" s="13" t="s">
        <v>2</v>
      </c>
    </row>
    <row r="10" spans="1:19" s="10" customFormat="1" ht="15.75" thickBot="1" x14ac:dyDescent="0.3">
      <c r="A10" s="15">
        <v>1</v>
      </c>
      <c r="B10" s="15">
        <f>A10+1</f>
        <v>2</v>
      </c>
      <c r="C10" s="15">
        <f>B10+1</f>
        <v>3</v>
      </c>
      <c r="D10" s="15">
        <f t="shared" ref="D10:K10" si="0">C10+1</f>
        <v>4</v>
      </c>
      <c r="E10" s="15"/>
      <c r="F10" s="15">
        <f>D10+1</f>
        <v>5</v>
      </c>
      <c r="G10" s="15">
        <f t="shared" si="0"/>
        <v>6</v>
      </c>
      <c r="H10" s="15">
        <f t="shared" si="0"/>
        <v>7</v>
      </c>
      <c r="I10" s="15">
        <f t="shared" si="0"/>
        <v>8</v>
      </c>
      <c r="J10" s="15">
        <f t="shared" si="0"/>
        <v>9</v>
      </c>
      <c r="K10" s="15">
        <f t="shared" si="0"/>
        <v>10</v>
      </c>
    </row>
    <row r="11" spans="1:19" s="10" customFormat="1" ht="15.75" thickBot="1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Q11" s="17"/>
      <c r="R11" s="17"/>
    </row>
    <row r="12" spans="1:19" s="10" customFormat="1" ht="18.75" x14ac:dyDescent="0.25">
      <c r="A12" s="47" t="s">
        <v>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Q12" s="17"/>
      <c r="R12" s="17"/>
      <c r="S12" s="18"/>
    </row>
    <row r="13" spans="1:19" s="10" customFormat="1" ht="40.5" customHeight="1" x14ac:dyDescent="0.25">
      <c r="A13" s="19">
        <v>1</v>
      </c>
      <c r="B13" s="20"/>
      <c r="C13" s="21" t="s">
        <v>20</v>
      </c>
      <c r="D13" s="22" t="s">
        <v>18</v>
      </c>
      <c r="E13" s="22" t="s">
        <v>19</v>
      </c>
      <c r="F13" s="23" t="s">
        <v>26</v>
      </c>
      <c r="G13" s="24" t="s">
        <v>25</v>
      </c>
      <c r="H13" s="24"/>
      <c r="I13" s="24"/>
      <c r="J13" s="39">
        <v>61026.1</v>
      </c>
      <c r="K13" s="25"/>
      <c r="Q13" s="17"/>
      <c r="R13" s="17"/>
    </row>
    <row r="14" spans="1:19" s="10" customFormat="1" ht="55.5" customHeight="1" x14ac:dyDescent="0.25">
      <c r="A14" s="19">
        <v>2</v>
      </c>
      <c r="B14" s="26"/>
      <c r="C14" s="21" t="s">
        <v>21</v>
      </c>
      <c r="D14" s="22" t="s">
        <v>18</v>
      </c>
      <c r="E14" s="22" t="s">
        <v>19</v>
      </c>
      <c r="F14" s="23" t="s">
        <v>26</v>
      </c>
      <c r="G14" s="24" t="s">
        <v>25</v>
      </c>
      <c r="H14" s="24"/>
      <c r="I14" s="24"/>
      <c r="J14" s="39">
        <v>735.22</v>
      </c>
      <c r="K14" s="25"/>
      <c r="Q14" s="17"/>
    </row>
    <row r="15" spans="1:19" x14ac:dyDescent="0.25">
      <c r="A15" s="38"/>
      <c r="B15" s="27"/>
      <c r="C15" s="28" t="s">
        <v>16</v>
      </c>
      <c r="D15" s="27"/>
      <c r="E15" s="27"/>
      <c r="F15" s="27"/>
      <c r="G15" s="31"/>
      <c r="H15" s="29"/>
      <c r="I15" s="29"/>
      <c r="J15" s="30"/>
      <c r="K15" s="25">
        <f>SUM(K13:K14)</f>
        <v>0</v>
      </c>
    </row>
    <row r="16" spans="1:19" x14ac:dyDescent="0.25">
      <c r="B16" s="32"/>
      <c r="C16" s="33"/>
      <c r="D16" s="32"/>
      <c r="E16" s="32"/>
      <c r="F16" s="32"/>
      <c r="G16" s="34"/>
      <c r="H16" s="35"/>
      <c r="I16" s="35"/>
      <c r="J16" s="36"/>
      <c r="K16" s="37"/>
    </row>
    <row r="17" spans="1:9" s="8" customFormat="1" ht="12.75" x14ac:dyDescent="0.2">
      <c r="A17" s="4"/>
      <c r="B17" s="5"/>
      <c r="C17" s="6" t="s">
        <v>23</v>
      </c>
      <c r="D17" s="40"/>
      <c r="E17" s="40"/>
      <c r="F17" s="6" t="s">
        <v>22</v>
      </c>
      <c r="G17" s="6"/>
      <c r="H17" s="6"/>
      <c r="I17" s="7"/>
    </row>
    <row r="18" spans="1:9" x14ac:dyDescent="0.25">
      <c r="D18" s="41" t="s">
        <v>15</v>
      </c>
      <c r="E18" s="41"/>
    </row>
  </sheetData>
  <mergeCells count="19">
    <mergeCell ref="C1:K1"/>
    <mergeCell ref="J6:K6"/>
    <mergeCell ref="A7:A9"/>
    <mergeCell ref="B7:B9"/>
    <mergeCell ref="C7:C9"/>
    <mergeCell ref="J7:K8"/>
    <mergeCell ref="A2:K2"/>
    <mergeCell ref="G7:G9"/>
    <mergeCell ref="H7:H9"/>
    <mergeCell ref="I7:I9"/>
    <mergeCell ref="E7:E9"/>
    <mergeCell ref="B4:M4"/>
    <mergeCell ref="D17:E17"/>
    <mergeCell ref="D18:E18"/>
    <mergeCell ref="C5:I5"/>
    <mergeCell ref="L6:M6"/>
    <mergeCell ref="F7:F9"/>
    <mergeCell ref="A12:K12"/>
    <mergeCell ref="D7:D9"/>
  </mergeCells>
  <phoneticPr fontId="1" type="noConversion"/>
  <hyperlinks>
    <hyperlink ref="G7:G9" location="'Обоснование стоимости №1'!A1" display="Обоснование стоимости №1" xr:uid="{00000000-0004-0000-0000-000000000000}"/>
    <hyperlink ref="H7:H9" location="'Обоснование стоимости №2'!A1" display="Обоснование стоимости №2" xr:uid="{00000000-0004-0000-0000-000001000000}"/>
    <hyperlink ref="I7:I9" location="'Обоснование стоимости №3'!A1" display="Обоснование стоимости №3" xr:uid="{00000000-0004-0000-0000-000002000000}"/>
  </hyperlinks>
  <pageMargins left="0.70866141732283472" right="0.70866141732283472" top="0.74803149606299213" bottom="0.74803149606299213" header="0.31496062992125984" footer="0.31496062992125984"/>
  <pageSetup paperSize="9" scale="67" fitToHeight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Конъюнктурный анализ</vt:lpstr>
      <vt:lpstr>'Конъюнктурный анализ'!Заголовки_для_печати</vt:lpstr>
      <vt:lpstr>'Конъюнктурный анализ'!Область_печати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Белоусова Татьяна</dc:creator>
  <cp:lastModifiedBy>Олешко Владимир Николаевич</cp:lastModifiedBy>
  <cp:lastPrinted>2021-12-09T10:48:06Z</cp:lastPrinted>
  <dcterms:created xsi:type="dcterms:W3CDTF">2015-06-05T18:19:34Z</dcterms:created>
  <dcterms:modified xsi:type="dcterms:W3CDTF">2023-08-07T06:18:37Z</dcterms:modified>
</cp:coreProperties>
</file>